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arichkova_NA\Desktop\"/>
    </mc:Choice>
  </mc:AlternateContent>
  <bookViews>
    <workbookView xWindow="0" yWindow="0" windowWidth="28800" windowHeight="1200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4" i="1" l="1"/>
  <c r="I14" i="1"/>
  <c r="D14" i="1"/>
  <c r="D9" i="1"/>
  <c r="R14" i="1" l="1"/>
  <c r="Q14" i="1"/>
  <c r="P14" i="1"/>
  <c r="R10" i="1"/>
  <c r="Q10" i="1"/>
  <c r="P10" i="1"/>
  <c r="R9" i="1"/>
  <c r="Q9" i="1"/>
  <c r="P9" i="1"/>
  <c r="N9" i="1"/>
  <c r="M14" i="1"/>
  <c r="L14" i="1"/>
  <c r="K14" i="1"/>
  <c r="M10" i="1"/>
  <c r="L10" i="1"/>
  <c r="K10" i="1"/>
  <c r="M9" i="1"/>
  <c r="L9" i="1"/>
  <c r="K9" i="1"/>
  <c r="I9" i="1"/>
  <c r="H14" i="1"/>
  <c r="G14" i="1"/>
  <c r="F14" i="1"/>
  <c r="H10" i="1"/>
  <c r="G10" i="1"/>
  <c r="F10" i="1"/>
  <c r="H9" i="1"/>
  <c r="G9" i="1"/>
  <c r="F9" i="1"/>
  <c r="O14" i="1" l="1"/>
  <c r="O10" i="1"/>
  <c r="J10" i="1"/>
  <c r="J14" i="1"/>
  <c r="E10" i="1"/>
  <c r="E9" i="1" s="1"/>
  <c r="E14" i="1"/>
  <c r="O9" i="1" l="1"/>
  <c r="J9" i="1"/>
</calcChain>
</file>

<file path=xl/sharedStrings.xml><?xml version="1.0" encoding="utf-8"?>
<sst xmlns="http://schemas.openxmlformats.org/spreadsheetml/2006/main" count="60" uniqueCount="32">
  <si>
    <t>УРУТ на эл/эн</t>
  </si>
  <si>
    <t>УРУТ на т/эн</t>
  </si>
  <si>
    <t>Прогнозируемые технико-экономические показатели работы ТЭЦ-3, ТЭЦ-4, ТЭЦ-5 на 2022, 2023 гг</t>
  </si>
  <si>
    <t>СП ТЭЦ-3</t>
  </si>
  <si>
    <t>СП ТЭЦ-4</t>
  </si>
  <si>
    <t>СП ТЭЦ-5</t>
  </si>
  <si>
    <t>Отпуск тепла с горячей водой</t>
  </si>
  <si>
    <t xml:space="preserve">Отпуск тепла в паре </t>
  </si>
  <si>
    <t xml:space="preserve">Полезный отпуск тепла в паре </t>
  </si>
  <si>
    <t>Полезный отпуск тепла горячей водой конечному потребителю</t>
  </si>
  <si>
    <t xml:space="preserve">Выработка электрической энергии </t>
  </si>
  <si>
    <t>Отпуск электрической энергии с шин</t>
  </si>
  <si>
    <t xml:space="preserve">Отпуск тепла </t>
  </si>
  <si>
    <t>Гкал</t>
  </si>
  <si>
    <t>млн.кВтч</t>
  </si>
  <si>
    <t>г/кВтч</t>
  </si>
  <si>
    <t>кг/Гкал</t>
  </si>
  <si>
    <t>ед.изм</t>
  </si>
  <si>
    <t>ТЭП</t>
  </si>
  <si>
    <t xml:space="preserve">Годовые значения поступления твердого  и жидкого топлив на ТЭЦ-3, ТЭЦ-4, ТЭЦ-5за 2017, 2018, 2019 годы в тонах натурального топлива. </t>
  </si>
  <si>
    <t>ГАЗ</t>
  </si>
  <si>
    <t xml:space="preserve">УГОЛЬ </t>
  </si>
  <si>
    <t>МАЗУТ</t>
  </si>
  <si>
    <t>Q н.р  сжигаемых топлив на ТЭЦ-3, ТЭЦ-4, ТЭЦ-5за 2017, 2018, 2019 годы.</t>
  </si>
  <si>
    <t>-</t>
  </si>
  <si>
    <t>УГОЛЬ (т.н.т)</t>
  </si>
  <si>
    <t>МАЗУТ (т.н.т.)</t>
  </si>
  <si>
    <t>ГАЗ (тыс.куб.м)</t>
  </si>
  <si>
    <t>Полезный отпуск тепла</t>
  </si>
  <si>
    <t>Расход тепла на ХН</t>
  </si>
  <si>
    <t>Предложения ФАС на 2023 год</t>
  </si>
  <si>
    <t xml:space="preserve">Предложения ФАС 2022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</si>
</sst>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164" fontId="0" fillId="0" borderId="0" xfId="0" applyNumberFormat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/>
    <xf numFmtId="0" fontId="4" fillId="0" borderId="1" xfId="0" applyFont="1" applyBorder="1"/>
    <xf numFmtId="164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/>
    <xf numFmtId="164" fontId="1" fillId="0" borderId="0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3" fontId="0" fillId="0" borderId="0" xfId="0" applyNumberFormat="1"/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3" borderId="0" xfId="0" applyFont="1" applyFill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" fontId="1" fillId="5" borderId="2" xfId="0" applyNumberFormat="1" applyFont="1" applyFill="1" applyBorder="1" applyAlignment="1">
      <alignment horizontal="center" vertical="center" wrapText="1"/>
    </xf>
    <xf numFmtId="164" fontId="1" fillId="5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X38"/>
  <sheetViews>
    <sheetView tabSelected="1" workbookViewId="0">
      <selection activeCell="N7" sqref="N7"/>
    </sheetView>
  </sheetViews>
  <sheetFormatPr defaultRowHeight="15" x14ac:dyDescent="0.25"/>
  <cols>
    <col min="2" max="2" width="29.7109375" customWidth="1"/>
    <col min="3" max="3" width="10.5703125" customWidth="1"/>
    <col min="4" max="4" width="14.140625" customWidth="1"/>
    <col min="5" max="5" width="10.85546875" customWidth="1"/>
    <col min="6" max="6" width="11" customWidth="1"/>
    <col min="7" max="8" width="10.7109375" bestFit="1" customWidth="1"/>
    <col min="9" max="9" width="16.85546875" customWidth="1"/>
    <col min="10" max="10" width="13.28515625" bestFit="1" customWidth="1"/>
    <col min="11" max="11" width="14" customWidth="1"/>
    <col min="12" max="13" width="10.7109375" bestFit="1" customWidth="1"/>
    <col min="14" max="14" width="15.28515625" customWidth="1"/>
    <col min="15" max="15" width="11.140625" customWidth="1"/>
    <col min="16" max="18" width="10.7109375" bestFit="1" customWidth="1"/>
    <col min="19" max="19" width="9.5703125" bestFit="1" customWidth="1"/>
    <col min="20" max="24" width="11.5703125" bestFit="1" customWidth="1"/>
  </cols>
  <sheetData>
    <row r="4" spans="2:24" ht="15.75" x14ac:dyDescent="0.25">
      <c r="B4" s="53" t="s">
        <v>2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5"/>
      <c r="S4" s="1"/>
      <c r="T4" s="1"/>
    </row>
    <row r="5" spans="2:24" x14ac:dyDescent="0.25">
      <c r="B5" s="49" t="s">
        <v>18</v>
      </c>
      <c r="C5" s="51" t="s">
        <v>17</v>
      </c>
      <c r="D5" s="43" t="s">
        <v>3</v>
      </c>
      <c r="E5" s="44"/>
      <c r="F5" s="44"/>
      <c r="G5" s="44"/>
      <c r="H5" s="45"/>
      <c r="I5" s="43" t="s">
        <v>4</v>
      </c>
      <c r="J5" s="44"/>
      <c r="K5" s="44"/>
      <c r="L5" s="44"/>
      <c r="M5" s="45"/>
      <c r="N5" s="43" t="s">
        <v>5</v>
      </c>
      <c r="O5" s="44"/>
      <c r="P5" s="44"/>
      <c r="Q5" s="44"/>
      <c r="R5" s="45"/>
      <c r="S5" s="3"/>
      <c r="T5" s="3"/>
    </row>
    <row r="6" spans="2:24" x14ac:dyDescent="0.25">
      <c r="B6" s="50"/>
      <c r="C6" s="52"/>
      <c r="D6" s="56">
        <v>2022</v>
      </c>
      <c r="E6" s="36">
        <v>2023</v>
      </c>
      <c r="F6" s="37">
        <v>2024</v>
      </c>
      <c r="G6" s="37">
        <v>2025</v>
      </c>
      <c r="H6" s="38">
        <v>2026</v>
      </c>
      <c r="I6" s="56">
        <v>2022</v>
      </c>
      <c r="J6" s="36">
        <v>2023</v>
      </c>
      <c r="K6" s="37">
        <v>2024</v>
      </c>
      <c r="L6" s="37">
        <v>2025</v>
      </c>
      <c r="M6" s="38">
        <v>2026</v>
      </c>
      <c r="N6" s="56">
        <v>2022</v>
      </c>
      <c r="O6" s="36">
        <v>2023</v>
      </c>
      <c r="P6" s="37">
        <v>2024</v>
      </c>
      <c r="Q6" s="37">
        <v>2025</v>
      </c>
      <c r="R6" s="38">
        <v>2026</v>
      </c>
      <c r="S6" s="3"/>
      <c r="T6" s="3"/>
    </row>
    <row r="7" spans="2:24" ht="42.75" x14ac:dyDescent="0.25">
      <c r="B7" s="50"/>
      <c r="C7" s="52"/>
      <c r="D7" s="57" t="s">
        <v>31</v>
      </c>
      <c r="E7" s="46" t="s">
        <v>30</v>
      </c>
      <c r="F7" s="47"/>
      <c r="G7" s="47"/>
      <c r="H7" s="48"/>
      <c r="I7" s="57" t="s">
        <v>31</v>
      </c>
      <c r="J7" s="46" t="s">
        <v>30</v>
      </c>
      <c r="K7" s="47"/>
      <c r="L7" s="47"/>
      <c r="M7" s="48"/>
      <c r="N7" s="57" t="s">
        <v>31</v>
      </c>
      <c r="O7" s="46" t="s">
        <v>30</v>
      </c>
      <c r="P7" s="47"/>
      <c r="Q7" s="47"/>
      <c r="R7" s="48"/>
      <c r="S7" s="3"/>
      <c r="T7" s="3"/>
    </row>
    <row r="8" spans="2:24" ht="30.75" customHeight="1" x14ac:dyDescent="0.25">
      <c r="B8" s="31" t="s">
        <v>12</v>
      </c>
      <c r="C8" s="6" t="s">
        <v>13</v>
      </c>
      <c r="D8" s="59">
        <v>3564068.4822</v>
      </c>
      <c r="E8" s="25">
        <v>3385791.4224666702</v>
      </c>
      <c r="F8" s="25">
        <v>3385791.4224666702</v>
      </c>
      <c r="G8" s="25">
        <v>3385791.4224666702</v>
      </c>
      <c r="H8" s="27">
        <v>3385791.4224666702</v>
      </c>
      <c r="I8" s="59">
        <v>2000538.6931</v>
      </c>
      <c r="J8" s="25">
        <v>2084658.1148966667</v>
      </c>
      <c r="K8" s="25">
        <v>2084658.1148966667</v>
      </c>
      <c r="L8" s="25">
        <v>2084658.1148966667</v>
      </c>
      <c r="M8" s="27">
        <v>2084658.1148966667</v>
      </c>
      <c r="N8" s="59">
        <v>3273373.3247999996</v>
      </c>
      <c r="O8" s="25">
        <v>3375735.4064933332</v>
      </c>
      <c r="P8" s="25">
        <v>3375735.4064933332</v>
      </c>
      <c r="Q8" s="25">
        <v>3375735.4064933332</v>
      </c>
      <c r="R8" s="27">
        <v>3375735.4064933332</v>
      </c>
      <c r="S8" s="3"/>
      <c r="T8" s="3"/>
    </row>
    <row r="9" spans="2:24" ht="22.5" customHeight="1" x14ac:dyDescent="0.25">
      <c r="B9" s="31" t="s">
        <v>7</v>
      </c>
      <c r="C9" s="6" t="s">
        <v>13</v>
      </c>
      <c r="D9" s="59">
        <f>D8-D10</f>
        <v>1088839.2304000002</v>
      </c>
      <c r="E9" s="25">
        <f>E8-E10</f>
        <v>1021164.285733337</v>
      </c>
      <c r="F9" s="25">
        <f t="shared" ref="F9:H9" si="0">F8-F10</f>
        <v>1021164.285733337</v>
      </c>
      <c r="G9" s="25">
        <f t="shared" si="0"/>
        <v>1021164.285733337</v>
      </c>
      <c r="H9" s="27">
        <f t="shared" si="0"/>
        <v>1021164.285733337</v>
      </c>
      <c r="I9" s="59">
        <f t="shared" ref="I9:N9" si="1">I8-I10</f>
        <v>1595891.7694999999</v>
      </c>
      <c r="J9" s="25">
        <f t="shared" si="1"/>
        <v>1678495.8027766668</v>
      </c>
      <c r="K9" s="25">
        <f t="shared" si="1"/>
        <v>1678495.8027766668</v>
      </c>
      <c r="L9" s="25">
        <f t="shared" si="1"/>
        <v>1678495.8027766668</v>
      </c>
      <c r="M9" s="27">
        <f t="shared" si="1"/>
        <v>1678495.8027766668</v>
      </c>
      <c r="N9" s="59">
        <f t="shared" si="1"/>
        <v>0</v>
      </c>
      <c r="O9" s="25">
        <f>O8-O10</f>
        <v>0</v>
      </c>
      <c r="P9" s="25">
        <f t="shared" ref="P9:R9" si="2">P8-P10</f>
        <v>0</v>
      </c>
      <c r="Q9" s="25">
        <f t="shared" si="2"/>
        <v>0</v>
      </c>
      <c r="R9" s="27">
        <f t="shared" si="2"/>
        <v>0</v>
      </c>
    </row>
    <row r="10" spans="2:24" ht="28.5" x14ac:dyDescent="0.25">
      <c r="B10" s="31" t="s">
        <v>6</v>
      </c>
      <c r="C10" s="6" t="s">
        <v>13</v>
      </c>
      <c r="D10" s="59">
        <v>2475229.2517999997</v>
      </c>
      <c r="E10" s="25">
        <f>E11+E13</f>
        <v>2364627.1367333331</v>
      </c>
      <c r="F10" s="25">
        <f t="shared" ref="F10:H10" si="3">F11+F13</f>
        <v>2364627.1367333331</v>
      </c>
      <c r="G10" s="25">
        <f t="shared" si="3"/>
        <v>2364627.1367333331</v>
      </c>
      <c r="H10" s="27">
        <f t="shared" si="3"/>
        <v>2364627.1367333331</v>
      </c>
      <c r="I10" s="59">
        <v>404646.92360000004</v>
      </c>
      <c r="J10" s="25">
        <f t="shared" ref="I10:M10" si="4">J11+J13</f>
        <v>406162.31211999996</v>
      </c>
      <c r="K10" s="25">
        <f t="shared" si="4"/>
        <v>406162.31211999996</v>
      </c>
      <c r="L10" s="25">
        <f t="shared" si="4"/>
        <v>406162.31211999996</v>
      </c>
      <c r="M10" s="27">
        <f t="shared" si="4"/>
        <v>406162.31211999996</v>
      </c>
      <c r="N10" s="59">
        <v>3273373.3247999996</v>
      </c>
      <c r="O10" s="25">
        <f t="shared" ref="N10:R10" si="5">O13+O11</f>
        <v>3375735.4064933332</v>
      </c>
      <c r="P10" s="25">
        <f t="shared" si="5"/>
        <v>3375735.4064933332</v>
      </c>
      <c r="Q10" s="25">
        <f t="shared" si="5"/>
        <v>3375735.4064933332</v>
      </c>
      <c r="R10" s="27">
        <f t="shared" si="5"/>
        <v>3375735.4064933332</v>
      </c>
    </row>
    <row r="11" spans="2:24" x14ac:dyDescent="0.25">
      <c r="B11" s="31" t="s">
        <v>29</v>
      </c>
      <c r="C11" s="6" t="s">
        <v>13</v>
      </c>
      <c r="D11" s="59">
        <v>3782</v>
      </c>
      <c r="E11" s="25">
        <v>3889.6666666666665</v>
      </c>
      <c r="F11" s="25">
        <v>3889.6666666666665</v>
      </c>
      <c r="G11" s="25">
        <v>3889.6666666666665</v>
      </c>
      <c r="H11" s="27">
        <v>3889.6666666666665</v>
      </c>
      <c r="I11" s="59">
        <v>6160.5</v>
      </c>
      <c r="J11" s="25">
        <v>6373.333333333333</v>
      </c>
      <c r="K11" s="25">
        <v>6373.333333333333</v>
      </c>
      <c r="L11" s="25">
        <v>6373.333333333333</v>
      </c>
      <c r="M11" s="27">
        <v>6373.333333333333</v>
      </c>
      <c r="N11" s="58">
        <v>11394</v>
      </c>
      <c r="O11" s="25">
        <v>11720</v>
      </c>
      <c r="P11" s="25">
        <v>11720</v>
      </c>
      <c r="Q11" s="25">
        <v>11720</v>
      </c>
      <c r="R11" s="27">
        <v>11720</v>
      </c>
      <c r="S11" s="24"/>
      <c r="T11" s="4"/>
    </row>
    <row r="12" spans="2:24" ht="28.5" x14ac:dyDescent="0.25">
      <c r="B12" s="31" t="s">
        <v>8</v>
      </c>
      <c r="C12" s="6" t="s">
        <v>13</v>
      </c>
      <c r="D12" s="59">
        <v>1088839.2304</v>
      </c>
      <c r="E12" s="26">
        <v>1021164.2857333333</v>
      </c>
      <c r="F12" s="26">
        <v>1021164.2857333333</v>
      </c>
      <c r="G12" s="26">
        <v>1021164.2857333333</v>
      </c>
      <c r="H12" s="28">
        <v>1021164.2857333333</v>
      </c>
      <c r="I12" s="59">
        <v>1595891.7694999999</v>
      </c>
      <c r="J12" s="25">
        <v>1678495.8027766668</v>
      </c>
      <c r="K12" s="25">
        <v>1678495.8027766668</v>
      </c>
      <c r="L12" s="25">
        <v>1678495.8027766668</v>
      </c>
      <c r="M12" s="27">
        <v>1678495.8027766668</v>
      </c>
      <c r="N12" s="58">
        <v>0</v>
      </c>
      <c r="O12" s="25">
        <v>0</v>
      </c>
      <c r="P12" s="25">
        <v>0</v>
      </c>
      <c r="Q12" s="25">
        <v>0</v>
      </c>
      <c r="R12" s="27">
        <v>0</v>
      </c>
      <c r="S12" s="4"/>
      <c r="T12" s="35"/>
      <c r="U12" s="35"/>
      <c r="V12" s="35"/>
      <c r="W12" s="35"/>
      <c r="X12" s="35"/>
    </row>
    <row r="13" spans="2:24" ht="42.75" x14ac:dyDescent="0.25">
      <c r="B13" s="31" t="s">
        <v>9</v>
      </c>
      <c r="C13" s="6" t="s">
        <v>13</v>
      </c>
      <c r="D13" s="59">
        <v>2471447.2517999997</v>
      </c>
      <c r="E13" s="26">
        <v>2360737.4700666666</v>
      </c>
      <c r="F13" s="26">
        <v>2360737.4700666666</v>
      </c>
      <c r="G13" s="26">
        <v>2360737.4700666666</v>
      </c>
      <c r="H13" s="28">
        <v>2360737.4700666666</v>
      </c>
      <c r="I13" s="58">
        <v>398486.42360000004</v>
      </c>
      <c r="J13" s="25">
        <v>399788.97878666664</v>
      </c>
      <c r="K13" s="25">
        <v>399788.97878666664</v>
      </c>
      <c r="L13" s="25">
        <v>399788.97878666664</v>
      </c>
      <c r="M13" s="27">
        <v>399788.97878666664</v>
      </c>
      <c r="N13" s="58">
        <v>3261979.3247999996</v>
      </c>
      <c r="O13" s="25">
        <v>3364015.4064933332</v>
      </c>
      <c r="P13" s="25">
        <v>3364015.4064933332</v>
      </c>
      <c r="Q13" s="25">
        <v>3364015.4064933332</v>
      </c>
      <c r="R13" s="27">
        <v>3364015.4064933332</v>
      </c>
      <c r="S13" s="4"/>
      <c r="T13" s="35"/>
      <c r="U13" s="35"/>
      <c r="V13" s="35"/>
      <c r="W13" s="35"/>
      <c r="X13" s="35"/>
    </row>
    <row r="14" spans="2:24" x14ac:dyDescent="0.25">
      <c r="B14" s="31" t="s">
        <v>28</v>
      </c>
      <c r="C14" s="6" t="s">
        <v>13</v>
      </c>
      <c r="D14" s="59">
        <f>D12+D13</f>
        <v>3560286.4821999995</v>
      </c>
      <c r="E14" s="26">
        <f>E13+E12</f>
        <v>3381901.7557999999</v>
      </c>
      <c r="F14" s="26">
        <f t="shared" ref="F14:H14" si="6">F13+F12</f>
        <v>3381901.7557999999</v>
      </c>
      <c r="G14" s="26">
        <f t="shared" si="6"/>
        <v>3381901.7557999999</v>
      </c>
      <c r="H14" s="28">
        <f t="shared" si="6"/>
        <v>3381901.7557999999</v>
      </c>
      <c r="I14" s="59">
        <f>I12+I13</f>
        <v>1994378.1931</v>
      </c>
      <c r="J14" s="26">
        <f t="shared" ref="I14:M14" si="7">J13+J12</f>
        <v>2078284.7815633335</v>
      </c>
      <c r="K14" s="26">
        <f t="shared" si="7"/>
        <v>2078284.7815633335</v>
      </c>
      <c r="L14" s="26">
        <f t="shared" si="7"/>
        <v>2078284.7815633335</v>
      </c>
      <c r="M14" s="28">
        <f t="shared" si="7"/>
        <v>2078284.7815633335</v>
      </c>
      <c r="N14" s="59">
        <f>N12+N13</f>
        <v>3261979.3247999996</v>
      </c>
      <c r="O14" s="26">
        <f t="shared" ref="N14:R14" si="8">O13</f>
        <v>3364015.4064933332</v>
      </c>
      <c r="P14" s="26">
        <f t="shared" si="8"/>
        <v>3364015.4064933332</v>
      </c>
      <c r="Q14" s="26">
        <f t="shared" si="8"/>
        <v>3364015.4064933332</v>
      </c>
      <c r="R14" s="28">
        <f t="shared" si="8"/>
        <v>3364015.4064933332</v>
      </c>
      <c r="S14" s="24"/>
      <c r="T14" s="35"/>
      <c r="U14" s="35"/>
      <c r="V14" s="35"/>
      <c r="W14" s="35"/>
      <c r="X14" s="35"/>
    </row>
    <row r="15" spans="2:24" ht="28.5" x14ac:dyDescent="0.25">
      <c r="B15" s="32" t="s">
        <v>10</v>
      </c>
      <c r="C15" s="6" t="s">
        <v>14</v>
      </c>
      <c r="D15" s="58">
        <v>1511.59212</v>
      </c>
      <c r="E15" s="25">
        <v>1480.6608000000001</v>
      </c>
      <c r="F15" s="25">
        <v>1480.6608000000001</v>
      </c>
      <c r="G15" s="25">
        <v>1480.6608000000001</v>
      </c>
      <c r="H15" s="27">
        <v>1480.6608000000001</v>
      </c>
      <c r="I15" s="58">
        <v>1208.3985600000001</v>
      </c>
      <c r="J15" s="25">
        <v>1339.4171824</v>
      </c>
      <c r="K15" s="25">
        <v>1339.4171824</v>
      </c>
      <c r="L15" s="25">
        <v>1339.4171824</v>
      </c>
      <c r="M15" s="27">
        <v>1339.4171824</v>
      </c>
      <c r="N15" s="58">
        <v>3010.2560159999994</v>
      </c>
      <c r="O15" s="25">
        <v>3122.8316</v>
      </c>
      <c r="P15" s="25">
        <v>3122.8316</v>
      </c>
      <c r="Q15" s="25">
        <v>3122.8316</v>
      </c>
      <c r="R15" s="27">
        <v>3122.8316</v>
      </c>
      <c r="T15" s="4"/>
    </row>
    <row r="16" spans="2:24" ht="33" customHeight="1" x14ac:dyDescent="0.25">
      <c r="B16" s="32" t="s">
        <v>11</v>
      </c>
      <c r="C16" s="6" t="s">
        <v>14</v>
      </c>
      <c r="D16" s="58">
        <v>1289.3641200000002</v>
      </c>
      <c r="E16" s="25">
        <v>1254.6414370000002</v>
      </c>
      <c r="F16" s="25">
        <v>1254.6414370000002</v>
      </c>
      <c r="G16" s="25">
        <v>1254.6414370000002</v>
      </c>
      <c r="H16" s="27">
        <v>1254.6414370000002</v>
      </c>
      <c r="I16" s="58">
        <v>1015.6395600000001</v>
      </c>
      <c r="J16" s="25">
        <v>1110.5029274000001</v>
      </c>
      <c r="K16" s="25">
        <v>1110.5029274000001</v>
      </c>
      <c r="L16" s="25">
        <v>1110.5029274000001</v>
      </c>
      <c r="M16" s="27">
        <v>1110.5029274000001</v>
      </c>
      <c r="N16" s="58">
        <v>2562.1490160000003</v>
      </c>
      <c r="O16" s="25">
        <v>2672.3945709999998</v>
      </c>
      <c r="P16" s="25">
        <v>2672.3945709999998</v>
      </c>
      <c r="Q16" s="25">
        <v>2672.3945709999998</v>
      </c>
      <c r="R16" s="27">
        <v>2672.3945709999998</v>
      </c>
      <c r="T16" s="4"/>
    </row>
    <row r="17" spans="2:18" ht="21.75" customHeight="1" x14ac:dyDescent="0.25">
      <c r="B17" s="31" t="s">
        <v>0</v>
      </c>
      <c r="C17" s="6" t="s">
        <v>15</v>
      </c>
      <c r="D17" s="58">
        <v>346.36453199892048</v>
      </c>
      <c r="E17" s="25">
        <v>284.17362083347166</v>
      </c>
      <c r="F17" s="25">
        <v>284.17362083347166</v>
      </c>
      <c r="G17" s="25">
        <v>284.17362083347166</v>
      </c>
      <c r="H17" s="27">
        <v>284.17362083347166</v>
      </c>
      <c r="I17" s="58">
        <v>397.73755957280747</v>
      </c>
      <c r="J17" s="25">
        <v>393.30378085773248</v>
      </c>
      <c r="K17" s="25">
        <v>393.30378085773248</v>
      </c>
      <c r="L17" s="25">
        <v>393.30378085773248</v>
      </c>
      <c r="M17" s="27">
        <v>393.30378085773248</v>
      </c>
      <c r="N17" s="58">
        <v>344.70009140170941</v>
      </c>
      <c r="O17" s="25">
        <v>322.30349977013179</v>
      </c>
      <c r="P17" s="25">
        <v>322.30349977013179</v>
      </c>
      <c r="Q17" s="25">
        <v>322.30349977013179</v>
      </c>
      <c r="R17" s="27">
        <v>322.30349977013179</v>
      </c>
    </row>
    <row r="18" spans="2:18" ht="21.75" customHeight="1" x14ac:dyDescent="0.25">
      <c r="B18" s="33" t="s">
        <v>1</v>
      </c>
      <c r="C18" s="34" t="s">
        <v>16</v>
      </c>
      <c r="D18" s="60">
        <v>145.80584031854156</v>
      </c>
      <c r="E18" s="29">
        <v>160.9717652373684</v>
      </c>
      <c r="F18" s="29">
        <v>160.9717652373684</v>
      </c>
      <c r="G18" s="29">
        <v>160.9717652373684</v>
      </c>
      <c r="H18" s="30">
        <v>160.9717652373684</v>
      </c>
      <c r="I18" s="60">
        <v>161.93588312855809</v>
      </c>
      <c r="J18" s="29">
        <v>166.80482641981632</v>
      </c>
      <c r="K18" s="29">
        <v>166.80482641981632</v>
      </c>
      <c r="L18" s="29">
        <v>166.80482641981632</v>
      </c>
      <c r="M18" s="30">
        <v>166.80482641981632</v>
      </c>
      <c r="N18" s="60">
        <v>142.50161949630368</v>
      </c>
      <c r="O18" s="29">
        <v>159.88990101587393</v>
      </c>
      <c r="P18" s="29">
        <v>159.88990101587393</v>
      </c>
      <c r="Q18" s="29">
        <v>159.88990101587393</v>
      </c>
      <c r="R18" s="30">
        <v>159.88990101587393</v>
      </c>
    </row>
    <row r="19" spans="2:18" x14ac:dyDescent="0.25"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2:18" x14ac:dyDescent="0.25"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2:18" ht="33.75" customHeight="1" x14ac:dyDescent="0.25">
      <c r="B21" s="42" t="s">
        <v>19</v>
      </c>
      <c r="C21" s="42"/>
      <c r="D21" s="42"/>
      <c r="E21" s="42"/>
      <c r="F21" s="42"/>
      <c r="G21" s="42"/>
      <c r="H21" s="42"/>
      <c r="I21" s="42"/>
      <c r="J21" s="42"/>
      <c r="K21" s="42"/>
      <c r="L21" s="10"/>
      <c r="M21" s="10"/>
      <c r="N21" s="10"/>
      <c r="O21" s="10"/>
      <c r="P21" s="10"/>
      <c r="Q21" s="10"/>
      <c r="R21" s="10"/>
    </row>
    <row r="22" spans="2:18" ht="15.75" x14ac:dyDescent="0.25">
      <c r="C22" s="39" t="s">
        <v>3</v>
      </c>
      <c r="D22" s="40"/>
      <c r="E22" s="41"/>
      <c r="F22" s="39" t="s">
        <v>4</v>
      </c>
      <c r="G22" s="40"/>
      <c r="H22" s="41"/>
      <c r="I22" s="39" t="s">
        <v>5</v>
      </c>
      <c r="J22" s="40"/>
      <c r="K22" s="41"/>
    </row>
    <row r="23" spans="2:18" ht="15.75" x14ac:dyDescent="0.25">
      <c r="C23" s="13">
        <v>2017</v>
      </c>
      <c r="D23" s="11">
        <v>2018</v>
      </c>
      <c r="E23" s="12">
        <v>2019</v>
      </c>
      <c r="F23" s="13">
        <v>2017</v>
      </c>
      <c r="G23" s="11">
        <v>2018</v>
      </c>
      <c r="H23" s="12">
        <v>2019</v>
      </c>
      <c r="I23" s="13">
        <v>2017</v>
      </c>
      <c r="J23" s="11">
        <v>2018</v>
      </c>
      <c r="K23" s="12">
        <v>2019</v>
      </c>
      <c r="L23" s="2"/>
    </row>
    <row r="24" spans="2:18" ht="15.75" x14ac:dyDescent="0.25">
      <c r="B24" s="14" t="s">
        <v>27</v>
      </c>
      <c r="C24" s="17">
        <v>850032.72800000012</v>
      </c>
      <c r="D24" s="18">
        <v>890803.60299999989</v>
      </c>
      <c r="E24" s="19">
        <v>761972.42200000002</v>
      </c>
      <c r="F24" s="17">
        <v>32283.647999999997</v>
      </c>
      <c r="G24" s="18">
        <v>8400.6440000000002</v>
      </c>
      <c r="H24" s="19">
        <v>19278.608</v>
      </c>
      <c r="I24" s="9" t="s">
        <v>24</v>
      </c>
      <c r="J24" s="7" t="s">
        <v>24</v>
      </c>
      <c r="K24" s="8" t="s">
        <v>24</v>
      </c>
    </row>
    <row r="25" spans="2:18" ht="15.75" x14ac:dyDescent="0.25">
      <c r="B25" s="14" t="s">
        <v>25</v>
      </c>
      <c r="C25" s="16" t="s">
        <v>24</v>
      </c>
      <c r="D25" s="21" t="s">
        <v>24</v>
      </c>
      <c r="E25" s="22" t="s">
        <v>24</v>
      </c>
      <c r="F25" s="17">
        <v>1491093.58</v>
      </c>
      <c r="G25" s="18">
        <v>1442600.9</v>
      </c>
      <c r="H25" s="19">
        <v>1277150.8500000001</v>
      </c>
      <c r="I25" s="17">
        <v>2988739.24</v>
      </c>
      <c r="J25" s="18">
        <v>2822655.9</v>
      </c>
      <c r="K25" s="19">
        <v>2319797.5</v>
      </c>
    </row>
    <row r="26" spans="2:18" ht="15.75" x14ac:dyDescent="0.25">
      <c r="B26" s="14" t="s">
        <v>26</v>
      </c>
      <c r="C26" s="17">
        <v>1082.473</v>
      </c>
      <c r="D26" s="18">
        <v>1062.066</v>
      </c>
      <c r="E26" s="19">
        <v>1499.56</v>
      </c>
      <c r="F26" s="17">
        <v>3588.462</v>
      </c>
      <c r="G26" s="18">
        <v>3264.5389999999998</v>
      </c>
      <c r="H26" s="19">
        <v>2984.826</v>
      </c>
      <c r="I26" s="17">
        <v>11883.3</v>
      </c>
      <c r="J26" s="18">
        <v>9099.9600000000009</v>
      </c>
      <c r="K26" s="19">
        <v>7137.1550000000016</v>
      </c>
    </row>
    <row r="27" spans="2:18" x14ac:dyDescent="0.25">
      <c r="C27" s="24"/>
      <c r="D27" s="24"/>
      <c r="E27" s="24"/>
      <c r="F27" s="20"/>
      <c r="G27" s="20"/>
      <c r="H27" s="20"/>
      <c r="I27" s="20"/>
      <c r="J27" s="20"/>
      <c r="K27" s="20"/>
    </row>
    <row r="28" spans="2:18" x14ac:dyDescent="0.25">
      <c r="C28" s="24"/>
      <c r="D28" s="24"/>
      <c r="E28" s="24"/>
    </row>
    <row r="30" spans="2:18" ht="15.75" customHeight="1" x14ac:dyDescent="0.25">
      <c r="B30" s="42" t="s">
        <v>23</v>
      </c>
      <c r="C30" s="42"/>
      <c r="D30" s="42"/>
      <c r="E30" s="42"/>
      <c r="F30" s="42"/>
      <c r="G30" s="42"/>
      <c r="H30" s="42"/>
      <c r="I30" s="42"/>
      <c r="J30" s="42"/>
      <c r="K30" s="42"/>
    </row>
    <row r="31" spans="2:18" ht="15.75" customHeight="1" x14ac:dyDescent="0.25">
      <c r="B31" s="42"/>
      <c r="C31" s="42"/>
      <c r="D31" s="42"/>
      <c r="E31" s="42"/>
      <c r="F31" s="42"/>
      <c r="G31" s="42"/>
      <c r="H31" s="42"/>
      <c r="I31" s="42"/>
      <c r="J31" s="42"/>
      <c r="K31" s="42"/>
    </row>
    <row r="32" spans="2:18" ht="15.75" x14ac:dyDescent="0.25">
      <c r="B32" s="5"/>
      <c r="C32" s="39" t="s">
        <v>3</v>
      </c>
      <c r="D32" s="40"/>
      <c r="E32" s="41"/>
      <c r="F32" s="39" t="s">
        <v>4</v>
      </c>
      <c r="G32" s="40"/>
      <c r="H32" s="41"/>
      <c r="I32" s="39" t="s">
        <v>5</v>
      </c>
      <c r="J32" s="40"/>
      <c r="K32" s="41"/>
    </row>
    <row r="33" spans="2:11" ht="15.75" x14ac:dyDescent="0.25">
      <c r="B33" s="5"/>
      <c r="C33" s="13">
        <v>2017</v>
      </c>
      <c r="D33" s="11">
        <v>2018</v>
      </c>
      <c r="E33" s="12">
        <v>2019</v>
      </c>
      <c r="F33" s="13">
        <v>2017</v>
      </c>
      <c r="G33" s="11">
        <v>2018</v>
      </c>
      <c r="H33" s="12">
        <v>2019</v>
      </c>
      <c r="I33" s="13">
        <v>2017</v>
      </c>
      <c r="J33" s="11">
        <v>2018</v>
      </c>
      <c r="K33" s="12">
        <v>2019</v>
      </c>
    </row>
    <row r="34" spans="2:11" ht="15.75" x14ac:dyDescent="0.25">
      <c r="B34" s="15" t="s">
        <v>20</v>
      </c>
      <c r="C34" s="17">
        <v>8180.3544392469548</v>
      </c>
      <c r="D34" s="18">
        <v>8192.6700514254662</v>
      </c>
      <c r="E34" s="19">
        <v>8206.5384775828534</v>
      </c>
      <c r="F34" s="17">
        <v>8192.6088402401128</v>
      </c>
      <c r="G34" s="18">
        <v>8442.6860607353428</v>
      </c>
      <c r="H34" s="19">
        <v>8410.1922711432271</v>
      </c>
      <c r="I34" s="9" t="s">
        <v>24</v>
      </c>
      <c r="J34" s="7" t="s">
        <v>24</v>
      </c>
      <c r="K34" s="8" t="s">
        <v>24</v>
      </c>
    </row>
    <row r="35" spans="2:11" ht="15.75" x14ac:dyDescent="0.25">
      <c r="B35" s="15" t="s">
        <v>21</v>
      </c>
      <c r="C35" s="17" t="s">
        <v>24</v>
      </c>
      <c r="D35" s="18" t="s">
        <v>24</v>
      </c>
      <c r="E35" s="19" t="s">
        <v>24</v>
      </c>
      <c r="F35" s="17">
        <v>3958.3191775690648</v>
      </c>
      <c r="G35" s="18">
        <v>3938.1698713645205</v>
      </c>
      <c r="H35" s="19">
        <v>3963.0105290438623</v>
      </c>
      <c r="I35" s="16">
        <v>3919.5199499977184</v>
      </c>
      <c r="J35" s="21">
        <v>3904.8520281858955</v>
      </c>
      <c r="K35" s="22">
        <v>3913.5810171806866</v>
      </c>
    </row>
    <row r="36" spans="2:11" ht="15.75" x14ac:dyDescent="0.25">
      <c r="B36" s="15" t="s">
        <v>22</v>
      </c>
      <c r="C36" s="17">
        <v>9763.710662424417</v>
      </c>
      <c r="D36" s="18">
        <v>9781.6201753361165</v>
      </c>
      <c r="E36" s="19">
        <v>9759.3219020957276</v>
      </c>
      <c r="F36" s="17">
        <v>9735.8659217877102</v>
      </c>
      <c r="G36" s="18">
        <v>9754.0594059405939</v>
      </c>
      <c r="H36" s="19">
        <v>9781.2290502793294</v>
      </c>
      <c r="I36" s="16">
        <v>9158.7656857708971</v>
      </c>
      <c r="J36" s="21">
        <v>8355.7409879839779</v>
      </c>
      <c r="K36" s="22">
        <v>7709.1537132987924</v>
      </c>
    </row>
    <row r="37" spans="2:11" x14ac:dyDescent="0.25">
      <c r="C37" s="20"/>
      <c r="D37" s="20"/>
      <c r="E37" s="20"/>
      <c r="G37" s="20"/>
      <c r="I37" s="23"/>
      <c r="J37" s="23"/>
      <c r="K37" s="23"/>
    </row>
    <row r="38" spans="2:11" x14ac:dyDescent="0.25">
      <c r="I38" s="4"/>
      <c r="J38" s="4"/>
      <c r="K38" s="4"/>
    </row>
  </sheetData>
  <mergeCells count="17">
    <mergeCell ref="B4:R4"/>
    <mergeCell ref="C22:E22"/>
    <mergeCell ref="F22:H22"/>
    <mergeCell ref="I22:K22"/>
    <mergeCell ref="B21:K21"/>
    <mergeCell ref="D5:H5"/>
    <mergeCell ref="I5:M5"/>
    <mergeCell ref="C32:E32"/>
    <mergeCell ref="F32:H32"/>
    <mergeCell ref="I32:K32"/>
    <mergeCell ref="B30:K31"/>
    <mergeCell ref="N5:R5"/>
    <mergeCell ref="E7:H7"/>
    <mergeCell ref="J7:M7"/>
    <mergeCell ref="O7:R7"/>
    <mergeCell ref="B5:B7"/>
    <mergeCell ref="C5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АО Территориальная генерирующая компания 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Старичкова Наталья Александровна</dc:creator>
  <cp:lastModifiedBy>Старичкова Наталья Александровна</cp:lastModifiedBy>
  <dcterms:created xsi:type="dcterms:W3CDTF">2022-04-07T05:21:41Z</dcterms:created>
  <dcterms:modified xsi:type="dcterms:W3CDTF">2022-04-08T07:26:53Z</dcterms:modified>
</cp:coreProperties>
</file>